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ta\Desktop\LICITACOES\SAO JOSE DO GOIABAL\2026\PRC 117-2026 - CONC 006-2026 PAV. LIBERATO DE CASTRO\"/>
    </mc:Choice>
  </mc:AlternateContent>
  <xr:revisionPtr revIDLastSave="0" documentId="8_{9CA449B0-3991-4619-BE11-BE72FEAF98C7}" xr6:coauthVersionLast="47" xr6:coauthVersionMax="47" xr10:uidLastSave="{00000000-0000-0000-0000-000000000000}"/>
  <bookViews>
    <workbookView xWindow="-108" yWindow="-108" windowWidth="23256" windowHeight="12456" xr2:uid="{C472C70E-8818-4F74-BF49-B5ACDC499CEC}"/>
  </bookViews>
  <sheets>
    <sheet name="ASFALTAMENTO" sheetId="1" r:id="rId1"/>
    <sheet name="Plan2" sheetId="2" r:id="rId2"/>
    <sheet name="Plan3" sheetId="3" r:id="rId3"/>
  </sheets>
  <definedNames>
    <definedName name="_xlnm.Print_Area" localSheetId="0">ASFALTAMENTO!$A$2:$H$43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H12" i="1"/>
  <c r="H13" i="1"/>
  <c r="E16" i="1"/>
  <c r="G16" i="1"/>
  <c r="H16" i="1"/>
  <c r="E18" i="1"/>
  <c r="G18" i="1"/>
  <c r="H18" i="1"/>
  <c r="E19" i="1"/>
  <c r="G19" i="1"/>
  <c r="H19" i="1"/>
  <c r="E21" i="1"/>
  <c r="G21" i="1"/>
  <c r="H21" i="1"/>
  <c r="E22" i="1"/>
  <c r="G22" i="1"/>
  <c r="H22" i="1"/>
  <c r="E24" i="1"/>
  <c r="G24" i="1"/>
  <c r="H24" i="1"/>
  <c r="E25" i="1"/>
  <c r="G25" i="1"/>
  <c r="H25" i="1"/>
  <c r="E27" i="1"/>
  <c r="G27" i="1"/>
  <c r="H27" i="1"/>
  <c r="E28" i="1"/>
  <c r="G28" i="1"/>
  <c r="H28" i="1"/>
  <c r="E29" i="1"/>
  <c r="G29" i="1"/>
  <c r="H29" i="1"/>
  <c r="H30" i="1"/>
  <c r="G32" i="1"/>
  <c r="H32" i="1"/>
  <c r="H36" i="1"/>
</calcChain>
</file>

<file path=xl/sharedStrings.xml><?xml version="1.0" encoding="utf-8"?>
<sst xmlns="http://schemas.openxmlformats.org/spreadsheetml/2006/main" count="90" uniqueCount="81">
  <si>
    <t xml:space="preserve">Ítem </t>
  </si>
  <si>
    <t>Discriminação</t>
  </si>
  <si>
    <t>Unidade</t>
  </si>
  <si>
    <t>Qtidade</t>
  </si>
  <si>
    <t>ESTADO DE MINAS GERAIS</t>
  </si>
  <si>
    <t>1.1</t>
  </si>
  <si>
    <t>Preço</t>
  </si>
  <si>
    <t>Total R$</t>
  </si>
  <si>
    <t>I</t>
  </si>
  <si>
    <t xml:space="preserve">PLANILHA DE ORÇAMENTO - Secretaria de Planejamento </t>
  </si>
  <si>
    <t>m2</t>
  </si>
  <si>
    <t>SERVIÇOS PRELIMINARES</t>
  </si>
  <si>
    <t xml:space="preserve">SUB TOTAL </t>
  </si>
  <si>
    <t xml:space="preserve">R.T :. </t>
  </si>
  <si>
    <t xml:space="preserve">Prefeito Municipal </t>
  </si>
  <si>
    <t xml:space="preserve">REGULARIZAÇÃO </t>
  </si>
  <si>
    <t>CBUQ - ESPESSURA 4,0CM</t>
  </si>
  <si>
    <t>2.3</t>
  </si>
  <si>
    <t>2.3.1</t>
  </si>
  <si>
    <t>2.5</t>
  </si>
  <si>
    <t>2.5.1</t>
  </si>
  <si>
    <t>2.5.2</t>
  </si>
  <si>
    <t>2.6</t>
  </si>
  <si>
    <t>2.6.1</t>
  </si>
  <si>
    <t xml:space="preserve">ED-28427 </t>
  </si>
  <si>
    <t>CÓDIGO</t>
  </si>
  <si>
    <t>PAVIMENTAÇÃO DE AVENIDA</t>
  </si>
  <si>
    <t>UND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</si>
  <si>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</si>
  <si>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Preco unit S/BDI UNIT</t>
  </si>
  <si>
    <t xml:space="preserve">        BDI</t>
  </si>
  <si>
    <t>M2</t>
  </si>
  <si>
    <t>M3</t>
  </si>
  <si>
    <t xml:space="preserve">BASE </t>
  </si>
  <si>
    <t>IMPRIMAÇÃO</t>
  </si>
  <si>
    <t>TXKM</t>
  </si>
  <si>
    <t>TRANSPORTE COM CAMINHÃO TANQUE DE TRANSPORTE DE MATERIAL ASFÁLTICO DE 20000 L, EM VIA URBANA EM REVESTIMENTO PRIMÁRIO (UNIDADE: TXKM). AF_0 7/2020 - DMT 340KM</t>
  </si>
  <si>
    <t xml:space="preserve">PINTURA DE LIGAÇÃO </t>
  </si>
  <si>
    <t>ÁREA PAVIMENTA (M2)</t>
  </si>
  <si>
    <t xml:space="preserve">NOME DA RUA </t>
  </si>
  <si>
    <t>ITEM</t>
  </si>
  <si>
    <t>TOTAL</t>
  </si>
  <si>
    <t>2.6.2</t>
  </si>
  <si>
    <t xml:space="preserve">PAVIMENTAÇÃO </t>
  </si>
  <si>
    <t>2.7</t>
  </si>
  <si>
    <t>2.7.1</t>
  </si>
  <si>
    <t>2.7.2</t>
  </si>
  <si>
    <t>2.8</t>
  </si>
  <si>
    <t>2.8.1</t>
  </si>
  <si>
    <t>2.8.2</t>
  </si>
  <si>
    <t>2.8.3</t>
  </si>
  <si>
    <t>,</t>
  </si>
  <si>
    <t>EXECUÇÃO E APLICAÇÃO DE CONCRETO BETUMINOSO USINADO
 A QUENTE (CBUQ), MASSA COMERCIAL, INCLUINDO
 FORNECIMENTO E TRANSPORTE DOS AGREGADOS E MATERIAL
 BETUMINOSO, EXCLUSIVE TRANSPORTE DA MASSA ASFÁLTICA
 ATÉ A PISTA</t>
  </si>
  <si>
    <t xml:space="preserve"> ED-7623</t>
  </si>
  <si>
    <t>REGULARIZAÇÃO E COMPACTAÇÃO DE SUBLEITO DE SOLO PREDOMINANTEMENTE ARGILOSO, PARA OBRAS DE CONSTRUÇÃO DE PAVIMENTOS. AF_09/2024</t>
  </si>
  <si>
    <r>
      <t xml:space="preserve">    Eng</t>
    </r>
    <r>
      <rPr>
        <sz val="8"/>
        <color indexed="8"/>
        <rFont val="Arial"/>
        <family val="2"/>
      </rPr>
      <t>°</t>
    </r>
    <r>
      <rPr>
        <sz val="8"/>
        <color indexed="8"/>
        <rFont val="Arial"/>
        <family val="2"/>
      </rPr>
      <t xml:space="preserve"> Civil - CREA 247.171/D</t>
    </r>
  </si>
  <si>
    <t>TRANSPORTE COM CAMINHÃO TANQUE DE TRANSPORTE DE MATERIAL ASFÁLTICO DE 20000 L, EM VIA URBANA EMREVESTIMENTO PRIMÁRIO (UNIDADE: TXKM). AF_07/2020</t>
  </si>
  <si>
    <t>IMPRIMAÇÃO COM EMULSÃO ASFÁLTICA - EAI, LIMPEZA MANUAL</t>
  </si>
  <si>
    <t>20.11.05</t>
  </si>
  <si>
    <t>PINTURA DE LIGAÇÃO COM RR-1C</t>
  </si>
  <si>
    <t xml:space="preserve">20.12.01 </t>
  </si>
  <si>
    <t>DATA:FEVEREIRO  2026</t>
  </si>
  <si>
    <t>TRANSPORTE COM CAMINHÃO BASCULANTE DE 10 M³, EM VIA URBANA PAVIMENTADA, DMT ATÉ 30 KM (UNIDADE: TXKM). AF_07/2020</t>
  </si>
  <si>
    <t>CONSTRUÇÃO DE BASE E SUB-BASE PARA PAVIMENTAÇÃO DE BRITA GRADUADA SIMPLES TRATADA COM CIMENTO, COM ESPESSURA DE 15 CM - EXCLUSIVE CARGA E TRANSPORTE. AF_09/2024</t>
  </si>
  <si>
    <t>Objeto : PAVIMENTAÇÃO ASFÁLTICA DA RUA LIBERATO DE CASTRO</t>
  </si>
  <si>
    <r>
      <t>Local :</t>
    </r>
    <r>
      <rPr>
        <sz val="11"/>
        <rFont val="Arial"/>
        <family val="2"/>
      </rPr>
      <t xml:space="preserve"> SÃO JOSE DO GOIBAL</t>
    </r>
  </si>
  <si>
    <t xml:space="preserve">PREFEITURA MUNICIPAL DE  SÃO JOSÉ DO GOIBAL  </t>
  </si>
  <si>
    <t xml:space="preserve">RUA LIBERATO DE CASTRO  </t>
  </si>
  <si>
    <t>PINTURA DE EIXO VIÁRIO SOBRE ASFALTO COM TINTA RETRORREFLETIVA A BASE DE RESINA ACRÍLICA COM MICROESFERAS DE VIDRO, E = 10 CM, APLICAÇÃO MECÂNICA COM DEMARCADORA AUTOPROPELIDA. AF_05/2021</t>
  </si>
  <si>
    <t>m</t>
  </si>
  <si>
    <t>3.1</t>
  </si>
  <si>
    <t>3.1.1</t>
  </si>
  <si>
    <t>Plano de Ação:  09032026-097959 / 2026</t>
  </si>
  <si>
    <t>PINTURA DE EIXO VIARIO.</t>
  </si>
  <si>
    <t>Transporte de mistura executada em usina de solos até a pista com
caminhão basculante de 12 m³ em piso pavimentado</t>
  </si>
  <si>
    <t>RO-00530</t>
  </si>
  <si>
    <t>REF. JANEIRO 2026 SICOR-MG SEM DESON</t>
  </si>
  <si>
    <t>REF. JANEIRO 2026 SUDECAP SEM DESON</t>
  </si>
  <si>
    <t>REF.JANEIRO 2026 SINAPI -  SEM DESON</t>
  </si>
  <si>
    <t>AILTON GERALDO DOS SANTOS</t>
  </si>
  <si>
    <t xml:space="preserve">JOSÉ GILSON MOREIRA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</si>
</sst>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1" formatCode="_(* #,##0.00_);_(* \(#,##0.00\);_(* &quot;-&quot;??_);_(@_)"/>
    <numFmt numFmtId="178" formatCode="#,##0.0"/>
    <numFmt numFmtId="194" formatCode="_-* #,##0.00_-;\-* #,##0.00_-;_-* &quot;-&quot;?_-;_-@_-"/>
  </numFmts>
  <fonts count="22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i/>
      <sz val="11"/>
      <name val="Arial"/>
      <family val="2"/>
    </font>
    <font>
      <b/>
      <i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157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0" borderId="0" xfId="0" applyFont="1"/>
    <xf numFmtId="171" fontId="0" fillId="0" borderId="0" xfId="1" applyFont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4" fontId="5" fillId="0" borderId="8" xfId="0" applyNumberFormat="1" applyFont="1" applyBorder="1"/>
    <xf numFmtId="0" fontId="6" fillId="2" borderId="9" xfId="0" applyFont="1" applyFill="1" applyBorder="1"/>
    <xf numFmtId="0" fontId="5" fillId="2" borderId="9" xfId="0" applyFont="1" applyFill="1" applyBorder="1" applyAlignment="1">
      <alignment horizontal="center"/>
    </xf>
    <xf numFmtId="178" fontId="5" fillId="2" borderId="9" xfId="0" applyNumberFormat="1" applyFont="1" applyFill="1" applyBorder="1"/>
    <xf numFmtId="2" fontId="4" fillId="2" borderId="9" xfId="0" applyNumberFormat="1" applyFont="1" applyFill="1" applyBorder="1"/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/>
    <xf numFmtId="0" fontId="11" fillId="0" borderId="0" xfId="0" applyFont="1"/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6" fillId="0" borderId="13" xfId="0" applyFont="1" applyBorder="1"/>
    <xf numFmtId="0" fontId="5" fillId="0" borderId="13" xfId="0" applyFont="1" applyBorder="1" applyAlignment="1">
      <alignment horizontal="center"/>
    </xf>
    <xf numFmtId="4" fontId="5" fillId="0" borderId="13" xfId="0" applyNumberFormat="1" applyFont="1" applyBorder="1"/>
    <xf numFmtId="0" fontId="4" fillId="2" borderId="13" xfId="0" applyFont="1" applyFill="1" applyBorder="1" applyAlignment="1">
      <alignment horizontal="center"/>
    </xf>
    <xf numFmtId="4" fontId="4" fillId="2" borderId="13" xfId="0" applyNumberFormat="1" applyFont="1" applyFill="1" applyBorder="1"/>
    <xf numFmtId="0" fontId="4" fillId="2" borderId="7" xfId="0" applyFont="1" applyFill="1" applyBorder="1"/>
    <xf numFmtId="0" fontId="8" fillId="2" borderId="13" xfId="0" applyFont="1" applyFill="1" applyBorder="1" applyAlignment="1">
      <alignment horizontal="right"/>
    </xf>
    <xf numFmtId="4" fontId="5" fillId="2" borderId="8" xfId="0" applyNumberFormat="1" applyFont="1" applyFill="1" applyBorder="1"/>
    <xf numFmtId="0" fontId="5" fillId="2" borderId="14" xfId="0" applyFont="1" applyFill="1" applyBorder="1" applyAlignment="1">
      <alignment horizontal="left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right"/>
    </xf>
    <xf numFmtId="0" fontId="6" fillId="2" borderId="17" xfId="0" applyFont="1" applyFill="1" applyBorder="1" applyAlignment="1">
      <alignment horizontal="center"/>
    </xf>
    <xf numFmtId="178" fontId="6" fillId="2" borderId="17" xfId="0" applyNumberFormat="1" applyFont="1" applyFill="1" applyBorder="1"/>
    <xf numFmtId="2" fontId="7" fillId="2" borderId="17" xfId="0" applyNumberFormat="1" applyFont="1" applyFill="1" applyBorder="1"/>
    <xf numFmtId="4" fontId="10" fillId="2" borderId="18" xfId="0" applyNumberFormat="1" applyFont="1" applyFill="1" applyBorder="1"/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4" fillId="2" borderId="22" xfId="0" applyFont="1" applyFill="1" applyBorder="1"/>
    <xf numFmtId="0" fontId="5" fillId="2" borderId="9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4" fontId="5" fillId="0" borderId="24" xfId="0" applyNumberFormat="1" applyFont="1" applyBorder="1"/>
    <xf numFmtId="4" fontId="4" fillId="0" borderId="24" xfId="0" applyNumberFormat="1" applyFont="1" applyBorder="1"/>
    <xf numFmtId="0" fontId="4" fillId="0" borderId="2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" fontId="4" fillId="0" borderId="13" xfId="0" applyNumberFormat="1" applyFont="1" applyBorder="1" applyAlignment="1">
      <alignment vertical="center"/>
    </xf>
    <xf numFmtId="4" fontId="4" fillId="0" borderId="24" xfId="0" applyNumberFormat="1" applyFont="1" applyBorder="1" applyAlignment="1">
      <alignment vertic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7" fillId="0" borderId="27" xfId="0" applyFont="1" applyBorder="1" applyAlignment="1">
      <alignment wrapText="1"/>
    </xf>
    <xf numFmtId="0" fontId="4" fillId="0" borderId="27" xfId="0" applyFont="1" applyBorder="1" applyAlignment="1">
      <alignment horizontal="center"/>
    </xf>
    <xf numFmtId="2" fontId="4" fillId="0" borderId="27" xfId="0" applyNumberFormat="1" applyFont="1" applyBorder="1"/>
    <xf numFmtId="0" fontId="4" fillId="0" borderId="28" xfId="0" applyFont="1" applyBorder="1"/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2" fontId="5" fillId="0" borderId="32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wrapText="1"/>
    </xf>
    <xf numFmtId="171" fontId="4" fillId="0" borderId="33" xfId="1" applyFont="1" applyBorder="1" applyAlignment="1">
      <alignment horizontal="center"/>
    </xf>
    <xf numFmtId="171" fontId="4" fillId="0" borderId="33" xfId="1" applyFont="1" applyBorder="1"/>
    <xf numFmtId="171" fontId="5" fillId="0" borderId="34" xfId="0" applyNumberFormat="1" applyFont="1" applyBorder="1"/>
    <xf numFmtId="0" fontId="5" fillId="3" borderId="3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13" xfId="0" applyFont="1" applyBorder="1" applyAlignment="1">
      <alignment horizontal="right" vertical="center" wrapText="1"/>
    </xf>
    <xf numFmtId="4" fontId="5" fillId="0" borderId="8" xfId="0" applyNumberFormat="1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right" vertical="center"/>
    </xf>
    <xf numFmtId="0" fontId="5" fillId="2" borderId="7" xfId="0" applyFont="1" applyFill="1" applyBorder="1" applyAlignment="1">
      <alignment horizontal="center" vertical="center"/>
    </xf>
    <xf numFmtId="4" fontId="4" fillId="2" borderId="13" xfId="0" applyNumberFormat="1" applyFont="1" applyFill="1" applyBorder="1" applyAlignment="1">
      <alignment vertical="center"/>
    </xf>
    <xf numFmtId="4" fontId="4" fillId="2" borderId="8" xfId="0" applyNumberFormat="1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4" fontId="5" fillId="0" borderId="37" xfId="0" applyNumberFormat="1" applyFont="1" applyBorder="1" applyAlignment="1">
      <alignment vertical="center"/>
    </xf>
    <xf numFmtId="0" fontId="10" fillId="0" borderId="0" xfId="0" applyFont="1"/>
    <xf numFmtId="171" fontId="4" fillId="4" borderId="38" xfId="1" applyFont="1" applyFill="1" applyBorder="1"/>
    <xf numFmtId="171" fontId="5" fillId="4" borderId="39" xfId="0" applyNumberFormat="1" applyFont="1" applyFill="1" applyBorder="1"/>
    <xf numFmtId="0" fontId="4" fillId="0" borderId="40" xfId="0" applyFont="1" applyBorder="1" applyAlignment="1">
      <alignment horizontal="center"/>
    </xf>
    <xf numFmtId="0" fontId="6" fillId="2" borderId="13" xfId="0" applyFont="1" applyFill="1" applyBorder="1" applyAlignment="1">
      <alignment horizontal="left"/>
    </xf>
    <xf numFmtId="0" fontId="18" fillId="0" borderId="7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 wrapText="1"/>
    </xf>
    <xf numFmtId="0" fontId="18" fillId="2" borderId="13" xfId="0" applyFont="1" applyFill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1" fillId="3" borderId="13" xfId="0" applyFont="1" applyFill="1" applyBorder="1" applyAlignment="1">
      <alignment horizontal="left" vertical="center" wrapText="1"/>
    </xf>
    <xf numFmtId="0" fontId="20" fillId="2" borderId="13" xfId="0" applyFont="1" applyFill="1" applyBorder="1" applyAlignment="1">
      <alignment horizontal="center" vertical="center"/>
    </xf>
    <xf numFmtId="4" fontId="18" fillId="0" borderId="13" xfId="0" applyNumberFormat="1" applyFont="1" applyBorder="1" applyAlignment="1">
      <alignment vertical="center"/>
    </xf>
    <xf numFmtId="194" fontId="18" fillId="2" borderId="13" xfId="0" applyNumberFormat="1" applyFont="1" applyFill="1" applyBorder="1" applyAlignment="1">
      <alignment horizontal="center" vertical="center"/>
    </xf>
    <xf numFmtId="0" fontId="19" fillId="0" borderId="13" xfId="0" applyFont="1" applyBorder="1" applyAlignment="1">
      <alignment vertical="center" wrapText="1"/>
    </xf>
    <xf numFmtId="0" fontId="18" fillId="0" borderId="13" xfId="0" applyFont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22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left" vertical="center" wrapText="1"/>
    </xf>
    <xf numFmtId="0" fontId="18" fillId="4" borderId="13" xfId="0" applyFont="1" applyFill="1" applyBorder="1" applyAlignment="1">
      <alignment horizontal="center" vertical="center"/>
    </xf>
    <xf numFmtId="4" fontId="18" fillId="4" borderId="13" xfId="0" applyNumberFormat="1" applyFont="1" applyFill="1" applyBorder="1" applyAlignment="1">
      <alignment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center" vertical="center"/>
    </xf>
    <xf numFmtId="4" fontId="4" fillId="4" borderId="13" xfId="0" applyNumberFormat="1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horizontal="left" wrapText="1"/>
    </xf>
    <xf numFmtId="0" fontId="4" fillId="2" borderId="22" xfId="0" applyFont="1" applyFill="1" applyBorder="1" applyAlignment="1">
      <alignment vertical="center"/>
    </xf>
    <xf numFmtId="0" fontId="13" fillId="2" borderId="41" xfId="0" applyFont="1" applyFill="1" applyBorder="1" applyAlignment="1"/>
    <xf numFmtId="0" fontId="13" fillId="2" borderId="42" xfId="0" applyFont="1" applyFill="1" applyBorder="1" applyAlignment="1"/>
    <xf numFmtId="0" fontId="15" fillId="2" borderId="17" xfId="0" applyFont="1" applyFill="1" applyBorder="1" applyAlignment="1"/>
    <xf numFmtId="0" fontId="15" fillId="3" borderId="36" xfId="0" applyFont="1" applyFill="1" applyBorder="1" applyAlignment="1"/>
    <xf numFmtId="10" fontId="15" fillId="3" borderId="43" xfId="0" applyNumberFormat="1" applyFont="1" applyFill="1" applyBorder="1" applyAlignment="1">
      <alignment horizontal="center"/>
    </xf>
    <xf numFmtId="171" fontId="12" fillId="0" borderId="44" xfId="1" applyFont="1" applyBorder="1" applyAlignment="1">
      <alignment horizontal="center" vertical="center" wrapText="1"/>
    </xf>
    <xf numFmtId="171" fontId="12" fillId="0" borderId="8" xfId="1" applyFont="1" applyBorder="1" applyAlignment="1">
      <alignment horizontal="center" vertical="center" wrapText="1"/>
    </xf>
    <xf numFmtId="4" fontId="5" fillId="2" borderId="45" xfId="0" applyNumberFormat="1" applyFont="1" applyFill="1" applyBorder="1"/>
    <xf numFmtId="0" fontId="6" fillId="0" borderId="34" xfId="0" applyFont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center" vertical="center"/>
    </xf>
    <xf numFmtId="4" fontId="4" fillId="2" borderId="46" xfId="0" applyNumberFormat="1" applyFont="1" applyFill="1" applyBorder="1"/>
    <xf numFmtId="0" fontId="13" fillId="2" borderId="0" xfId="0" applyFont="1" applyFill="1" applyBorder="1" applyAlignment="1"/>
    <xf numFmtId="0" fontId="6" fillId="2" borderId="13" xfId="0" applyFont="1" applyFill="1" applyBorder="1" applyAlignment="1">
      <alignment vertical="center" wrapText="1"/>
    </xf>
    <xf numFmtId="171" fontId="4" fillId="4" borderId="47" xfId="1" applyFont="1" applyFill="1" applyBorder="1"/>
    <xf numFmtId="0" fontId="14" fillId="0" borderId="14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48" xfId="0" applyFont="1" applyBorder="1" applyAlignment="1">
      <alignment horizontal="center"/>
    </xf>
    <xf numFmtId="0" fontId="17" fillId="2" borderId="52" xfId="0" applyFont="1" applyFill="1" applyBorder="1" applyAlignment="1">
      <alignment horizontal="center"/>
    </xf>
    <xf numFmtId="0" fontId="17" fillId="2" borderId="53" xfId="0" applyFont="1" applyFill="1" applyBorder="1" applyAlignment="1">
      <alignment horizontal="center"/>
    </xf>
    <xf numFmtId="0" fontId="17" fillId="2" borderId="5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46" xfId="0" applyFont="1" applyFill="1" applyBorder="1" applyAlignment="1">
      <alignment horizontal="center"/>
    </xf>
    <xf numFmtId="0" fontId="3" fillId="2" borderId="49" xfId="0" applyFont="1" applyFill="1" applyBorder="1" applyAlignment="1">
      <alignment horizontal="left" vertical="center"/>
    </xf>
    <xf numFmtId="0" fontId="3" fillId="2" borderId="42" xfId="0" applyFont="1" applyFill="1" applyBorder="1" applyAlignment="1">
      <alignment horizontal="left" vertical="center"/>
    </xf>
    <xf numFmtId="0" fontId="3" fillId="2" borderId="50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2" borderId="19" xfId="0" applyFont="1" applyFill="1" applyBorder="1" applyAlignment="1">
      <alignment horizontal="left"/>
    </xf>
    <xf numFmtId="0" fontId="15" fillId="2" borderId="16" xfId="0" applyFont="1" applyFill="1" applyBorder="1" applyAlignment="1">
      <alignment horizontal="left"/>
    </xf>
    <xf numFmtId="0" fontId="15" fillId="2" borderId="17" xfId="0" applyFont="1" applyFill="1" applyBorder="1" applyAlignment="1">
      <alignment horizontal="left"/>
    </xf>
    <xf numFmtId="0" fontId="13" fillId="2" borderId="36" xfId="0" applyFont="1" applyFill="1" applyBorder="1" applyAlignment="1">
      <alignment horizontal="left"/>
    </xf>
    <xf numFmtId="0" fontId="13" fillId="2" borderId="51" xfId="0" applyFont="1" applyFill="1" applyBorder="1" applyAlignment="1">
      <alignment horizontal="left"/>
    </xf>
    <xf numFmtId="0" fontId="12" fillId="3" borderId="36" xfId="0" applyFont="1" applyFill="1" applyBorder="1" applyAlignment="1">
      <alignment horizontal="center"/>
    </xf>
    <xf numFmtId="0" fontId="12" fillId="3" borderId="43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7" fillId="2" borderId="0" xfId="0" applyFont="1" applyFill="1" applyBorder="1" applyAlignment="1">
      <alignment horizontal="center"/>
    </xf>
    <xf numFmtId="0" fontId="7" fillId="2" borderId="46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s://www.saojosedogoiabal.mg.gov.br/images/LOGO-GOIABAL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76200</xdr:rowOff>
    </xdr:from>
    <xdr:to>
      <xdr:col>1</xdr:col>
      <xdr:colOff>632460</xdr:colOff>
      <xdr:row>3</xdr:row>
      <xdr:rowOff>45720</xdr:rowOff>
    </xdr:to>
    <xdr:pic>
      <xdr:nvPicPr>
        <xdr:cNvPr id="1025" name="Imagem 3" descr="Prefeitura Municipal de São José do Goiabal">
          <a:extLst>
            <a:ext uri="{FF2B5EF4-FFF2-40B4-BE49-F238E27FC236}">
              <a16:creationId xmlns:a16="http://schemas.microsoft.com/office/drawing/2014/main" id="{1C8E809F-2011-017A-CBC3-E2D7A02E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6998"/>
        <a:stretch>
          <a:fillRect/>
        </a:stretch>
      </xdr:blipFill>
      <xdr:spPr bwMode="auto">
        <a:xfrm>
          <a:off x="114300" y="251460"/>
          <a:ext cx="929640" cy="807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54DC3-8B24-4256-9F89-AAA7B6783DD1}">
  <sheetPr>
    <pageSetUpPr fitToPage="1"/>
  </sheetPr>
  <dimension ref="A1:P59"/>
  <sheetViews>
    <sheetView tabSelected="1" zoomScaleNormal="120" zoomScaleSheetLayoutView="115" workbookViewId="0">
      <selection activeCell="K5" sqref="K5"/>
    </sheetView>
  </sheetViews>
  <sheetFormatPr defaultRowHeight="13.2" x14ac:dyDescent="0.25"/>
  <cols>
    <col min="1" max="1" width="6" customWidth="1"/>
    <col min="2" max="2" width="9.33203125" customWidth="1"/>
    <col min="3" max="3" width="60.33203125" customWidth="1"/>
    <col min="4" max="4" width="7.88671875" customWidth="1"/>
    <col min="5" max="5" width="10.5546875" customWidth="1"/>
    <col min="6" max="6" width="11.6640625" customWidth="1"/>
    <col min="7" max="7" width="11.44140625" customWidth="1"/>
    <col min="8" max="8" width="13.33203125" customWidth="1"/>
    <col min="9" max="9" width="12.88671875" bestFit="1" customWidth="1"/>
    <col min="10" max="10" width="10.33203125" customWidth="1"/>
  </cols>
  <sheetData>
    <row r="1" spans="1:9" ht="13.8" thickBot="1" x14ac:dyDescent="0.3"/>
    <row r="2" spans="1:9" ht="25.2" customHeight="1" x14ac:dyDescent="0.35">
      <c r="A2" s="132" t="s">
        <v>66</v>
      </c>
      <c r="B2" s="133"/>
      <c r="C2" s="133"/>
      <c r="D2" s="133"/>
      <c r="E2" s="133"/>
      <c r="F2" s="133"/>
      <c r="G2" s="133"/>
      <c r="H2" s="134"/>
    </row>
    <row r="3" spans="1:9" ht="41.25" customHeight="1" x14ac:dyDescent="0.3">
      <c r="A3" s="135" t="s">
        <v>4</v>
      </c>
      <c r="B3" s="136"/>
      <c r="C3" s="136"/>
      <c r="D3" s="136"/>
      <c r="E3" s="136"/>
      <c r="F3" s="136"/>
      <c r="G3" s="136"/>
      <c r="H3" s="137"/>
    </row>
    <row r="4" spans="1:9" ht="15" customHeight="1" thickBot="1" x14ac:dyDescent="0.35">
      <c r="A4" s="118" t="s">
        <v>9</v>
      </c>
      <c r="B4" s="119"/>
      <c r="C4" s="119"/>
      <c r="D4" s="119"/>
      <c r="E4" s="119"/>
      <c r="F4" s="140" t="s">
        <v>76</v>
      </c>
      <c r="G4" s="141"/>
      <c r="H4" s="142"/>
    </row>
    <row r="5" spans="1:9" ht="15" customHeight="1" thickBot="1" x14ac:dyDescent="0.35">
      <c r="A5" s="148" t="s">
        <v>72</v>
      </c>
      <c r="B5" s="149"/>
      <c r="C5" s="149"/>
      <c r="D5" s="129"/>
      <c r="E5" s="129"/>
      <c r="F5" s="140" t="s">
        <v>77</v>
      </c>
      <c r="G5" s="141"/>
      <c r="H5" s="142"/>
    </row>
    <row r="6" spans="1:9" ht="17.25" customHeight="1" thickBot="1" x14ac:dyDescent="0.3">
      <c r="A6" s="143" t="s">
        <v>64</v>
      </c>
      <c r="B6" s="144"/>
      <c r="C6" s="144"/>
      <c r="D6" s="144"/>
      <c r="E6" s="145"/>
      <c r="F6" s="140" t="s">
        <v>78</v>
      </c>
      <c r="G6" s="141"/>
      <c r="H6" s="142"/>
    </row>
    <row r="7" spans="1:9" ht="14.4" customHeight="1" thickBot="1" x14ac:dyDescent="0.3">
      <c r="A7" s="146" t="s">
        <v>65</v>
      </c>
      <c r="B7" s="147"/>
      <c r="C7" s="147"/>
      <c r="D7" s="120"/>
      <c r="E7" s="150" t="s">
        <v>61</v>
      </c>
      <c r="F7" s="151"/>
      <c r="G7" s="121" t="s">
        <v>30</v>
      </c>
      <c r="H7" s="122">
        <v>0.23380000000000001</v>
      </c>
    </row>
    <row r="8" spans="1:9" x14ac:dyDescent="0.25">
      <c r="A8" s="6" t="s">
        <v>0</v>
      </c>
      <c r="B8" s="37"/>
      <c r="C8" s="5" t="s">
        <v>1</v>
      </c>
      <c r="D8" s="5" t="s">
        <v>2</v>
      </c>
      <c r="E8" s="5" t="s">
        <v>3</v>
      </c>
      <c r="F8" s="155" t="s">
        <v>29</v>
      </c>
      <c r="G8" s="155" t="s">
        <v>29</v>
      </c>
      <c r="H8" s="7" t="s">
        <v>6</v>
      </c>
    </row>
    <row r="9" spans="1:9" ht="13.8" thickBot="1" x14ac:dyDescent="0.3">
      <c r="A9" s="1"/>
      <c r="B9" s="38"/>
      <c r="C9" s="2"/>
      <c r="D9" s="2"/>
      <c r="E9" s="2"/>
      <c r="F9" s="156"/>
      <c r="G9" s="156"/>
      <c r="H9" s="8" t="s">
        <v>7</v>
      </c>
    </row>
    <row r="10" spans="1:9" x14ac:dyDescent="0.25">
      <c r="A10" s="18" t="s">
        <v>8</v>
      </c>
      <c r="B10" s="39" t="s">
        <v>25</v>
      </c>
      <c r="C10" s="19" t="s">
        <v>26</v>
      </c>
      <c r="D10" s="19"/>
      <c r="E10" s="19"/>
      <c r="F10" s="19"/>
      <c r="G10" s="45"/>
      <c r="H10" s="20"/>
    </row>
    <row r="11" spans="1:9" s="3" customFormat="1" x14ac:dyDescent="0.25">
      <c r="A11" s="9">
        <v>1</v>
      </c>
      <c r="B11" s="40"/>
      <c r="C11" s="21" t="s">
        <v>11</v>
      </c>
      <c r="D11" s="22"/>
      <c r="E11" s="23"/>
      <c r="F11" s="23"/>
      <c r="G11" s="46"/>
      <c r="H11" s="10"/>
    </row>
    <row r="12" spans="1:9" ht="51" x14ac:dyDescent="0.25">
      <c r="A12" s="92" t="s">
        <v>5</v>
      </c>
      <c r="B12" s="93" t="s">
        <v>24</v>
      </c>
      <c r="C12" s="102" t="s">
        <v>28</v>
      </c>
      <c r="D12" s="103" t="s">
        <v>27</v>
      </c>
      <c r="E12" s="100">
        <v>1</v>
      </c>
      <c r="F12" s="100">
        <v>1206.72</v>
      </c>
      <c r="G12" s="123">
        <f>ROUND(F12+(F12*$H$7),2)</f>
        <v>1488.85</v>
      </c>
      <c r="H12" s="124">
        <f>ROUND((E12*G12),2)</f>
        <v>1488.85</v>
      </c>
      <c r="I12" s="4"/>
    </row>
    <row r="13" spans="1:9" x14ac:dyDescent="0.25">
      <c r="A13" s="71"/>
      <c r="B13" s="48"/>
      <c r="C13" s="72" t="s">
        <v>12</v>
      </c>
      <c r="D13" s="50"/>
      <c r="E13" s="51"/>
      <c r="F13" s="51"/>
      <c r="G13" s="52"/>
      <c r="H13" s="73">
        <f>SUM(H12:H12)</f>
        <v>1488.85</v>
      </c>
      <c r="I13" s="4"/>
    </row>
    <row r="14" spans="1:9" x14ac:dyDescent="0.25">
      <c r="A14" s="74">
        <v>2</v>
      </c>
      <c r="B14" s="49"/>
      <c r="C14" s="75" t="s">
        <v>43</v>
      </c>
      <c r="D14" s="76"/>
      <c r="E14" s="76"/>
      <c r="F14" s="51"/>
      <c r="G14" s="52"/>
      <c r="H14" s="77"/>
      <c r="I14" s="4"/>
    </row>
    <row r="15" spans="1:9" x14ac:dyDescent="0.25">
      <c r="A15" s="96" t="s">
        <v>17</v>
      </c>
      <c r="B15" s="97"/>
      <c r="C15" s="98" t="s">
        <v>15</v>
      </c>
      <c r="D15" s="99"/>
      <c r="E15" s="99"/>
      <c r="F15" s="100"/>
      <c r="G15" s="123"/>
      <c r="H15" s="124"/>
      <c r="I15" s="4"/>
    </row>
    <row r="16" spans="1:9" ht="30.6" x14ac:dyDescent="0.25">
      <c r="A16" s="92" t="s">
        <v>18</v>
      </c>
      <c r="B16" s="93">
        <v>100576</v>
      </c>
      <c r="C16" s="94" t="s">
        <v>54</v>
      </c>
      <c r="D16" s="95" t="s">
        <v>31</v>
      </c>
      <c r="E16" s="101">
        <f>F39</f>
        <v>3280.8</v>
      </c>
      <c r="F16" s="100">
        <v>2.95</v>
      </c>
      <c r="G16" s="123">
        <f t="shared" ref="G16:G29" si="0">ROUND(F16+(F16*$H$7),2)</f>
        <v>3.64</v>
      </c>
      <c r="H16" s="124">
        <f t="shared" ref="H16:H29" si="1">ROUND((E16*G16),2)</f>
        <v>11942.11</v>
      </c>
      <c r="I16" s="4"/>
    </row>
    <row r="17" spans="1:16" x14ac:dyDescent="0.25">
      <c r="A17" s="109" t="s">
        <v>19</v>
      </c>
      <c r="B17" s="110"/>
      <c r="C17" s="111" t="s">
        <v>33</v>
      </c>
      <c r="D17" s="112"/>
      <c r="E17" s="113"/>
      <c r="F17" s="113" t="s">
        <v>51</v>
      </c>
      <c r="G17" s="123"/>
      <c r="H17" s="124"/>
      <c r="I17" s="4"/>
    </row>
    <row r="18" spans="1:16" ht="30.6" x14ac:dyDescent="0.25">
      <c r="A18" s="114" t="s">
        <v>20</v>
      </c>
      <c r="B18" s="105">
        <v>100573</v>
      </c>
      <c r="C18" s="106" t="s">
        <v>63</v>
      </c>
      <c r="D18" s="107" t="s">
        <v>32</v>
      </c>
      <c r="E18" s="108">
        <f>E16*0.15</f>
        <v>492.12</v>
      </c>
      <c r="F18" s="108">
        <v>121.96</v>
      </c>
      <c r="G18" s="123">
        <f t="shared" si="0"/>
        <v>150.47</v>
      </c>
      <c r="H18" s="124">
        <f t="shared" si="1"/>
        <v>74049.3</v>
      </c>
      <c r="I18" s="4"/>
    </row>
    <row r="19" spans="1:16" ht="20.399999999999999" x14ac:dyDescent="0.25">
      <c r="A19" s="104" t="s">
        <v>21</v>
      </c>
      <c r="B19" s="105" t="s">
        <v>75</v>
      </c>
      <c r="C19" s="106" t="s">
        <v>74</v>
      </c>
      <c r="D19" s="107" t="s">
        <v>35</v>
      </c>
      <c r="E19" s="108">
        <f>E18*42*1.8</f>
        <v>37204.272000000004</v>
      </c>
      <c r="F19" s="108">
        <v>0.68</v>
      </c>
      <c r="G19" s="123">
        <f t="shared" si="0"/>
        <v>0.84</v>
      </c>
      <c r="H19" s="124">
        <f t="shared" si="1"/>
        <v>31251.59</v>
      </c>
      <c r="I19" s="4"/>
    </row>
    <row r="20" spans="1:16" x14ac:dyDescent="0.25">
      <c r="A20" s="109" t="s">
        <v>22</v>
      </c>
      <c r="B20" s="110"/>
      <c r="C20" s="111" t="s">
        <v>34</v>
      </c>
      <c r="D20" s="112"/>
      <c r="E20" s="113"/>
      <c r="F20" s="113"/>
      <c r="G20" s="123"/>
      <c r="H20" s="124"/>
      <c r="I20" s="4"/>
    </row>
    <row r="21" spans="1:16" ht="30.6" x14ac:dyDescent="0.25">
      <c r="A21" s="104" t="s">
        <v>23</v>
      </c>
      <c r="B21" s="105">
        <v>100970</v>
      </c>
      <c r="C21" s="106" t="s">
        <v>56</v>
      </c>
      <c r="D21" s="107" t="s">
        <v>35</v>
      </c>
      <c r="E21" s="108">
        <f>E22*0.0012*197</f>
        <v>775.58112000000006</v>
      </c>
      <c r="F21" s="108">
        <v>2.0099999999999998</v>
      </c>
      <c r="G21" s="123">
        <f t="shared" si="0"/>
        <v>2.48</v>
      </c>
      <c r="H21" s="124">
        <f t="shared" si="1"/>
        <v>1923.44</v>
      </c>
      <c r="I21" s="4"/>
    </row>
    <row r="22" spans="1:16" x14ac:dyDescent="0.25">
      <c r="A22" s="104" t="s">
        <v>42</v>
      </c>
      <c r="B22" s="105" t="s">
        <v>58</v>
      </c>
      <c r="C22" s="106" t="s">
        <v>57</v>
      </c>
      <c r="D22" s="107" t="s">
        <v>31</v>
      </c>
      <c r="E22" s="108">
        <f>F39</f>
        <v>3280.8</v>
      </c>
      <c r="F22" s="108">
        <v>7.83</v>
      </c>
      <c r="G22" s="123">
        <f t="shared" si="0"/>
        <v>9.66</v>
      </c>
      <c r="H22" s="124">
        <f t="shared" si="1"/>
        <v>31692.53</v>
      </c>
      <c r="I22" s="4"/>
    </row>
    <row r="23" spans="1:16" x14ac:dyDescent="0.25">
      <c r="A23" s="109" t="s">
        <v>44</v>
      </c>
      <c r="B23" s="110"/>
      <c r="C23" s="111" t="s">
        <v>37</v>
      </c>
      <c r="D23" s="112"/>
      <c r="E23" s="113"/>
      <c r="F23" s="113"/>
      <c r="G23" s="123"/>
      <c r="H23" s="124"/>
      <c r="I23" s="4"/>
    </row>
    <row r="24" spans="1:16" ht="30.6" x14ac:dyDescent="0.25">
      <c r="A24" s="104" t="s">
        <v>45</v>
      </c>
      <c r="B24" s="105">
        <v>100970</v>
      </c>
      <c r="C24" s="106" t="s">
        <v>36</v>
      </c>
      <c r="D24" s="107" t="s">
        <v>35</v>
      </c>
      <c r="E24" s="108">
        <f>E25*0.0005*197</f>
        <v>323.15880000000004</v>
      </c>
      <c r="F24" s="108">
        <v>2.0099999999999998</v>
      </c>
      <c r="G24" s="123">
        <f t="shared" si="0"/>
        <v>2.48</v>
      </c>
      <c r="H24" s="124">
        <f t="shared" si="1"/>
        <v>801.43</v>
      </c>
      <c r="I24" s="4"/>
    </row>
    <row r="25" spans="1:16" x14ac:dyDescent="0.25">
      <c r="A25" s="104" t="s">
        <v>46</v>
      </c>
      <c r="B25" s="105" t="s">
        <v>60</v>
      </c>
      <c r="C25" s="106" t="s">
        <v>59</v>
      </c>
      <c r="D25" s="107" t="s">
        <v>10</v>
      </c>
      <c r="E25" s="108">
        <f>F39+F38</f>
        <v>3280.8</v>
      </c>
      <c r="F25" s="108">
        <v>2.3199999999999998</v>
      </c>
      <c r="G25" s="123">
        <f t="shared" si="0"/>
        <v>2.86</v>
      </c>
      <c r="H25" s="124">
        <f t="shared" si="1"/>
        <v>9383.09</v>
      </c>
      <c r="I25" s="4"/>
    </row>
    <row r="26" spans="1:16" x14ac:dyDescent="0.25">
      <c r="A26" s="109" t="s">
        <v>47</v>
      </c>
      <c r="B26" s="110"/>
      <c r="C26" s="111" t="s">
        <v>16</v>
      </c>
      <c r="D26" s="112"/>
      <c r="E26" s="113"/>
      <c r="F26" s="113"/>
      <c r="G26" s="123"/>
      <c r="H26" s="124"/>
      <c r="I26" s="4"/>
    </row>
    <row r="27" spans="1:16" ht="51" x14ac:dyDescent="0.25">
      <c r="A27" s="104" t="s">
        <v>48</v>
      </c>
      <c r="B27" s="105" t="s">
        <v>53</v>
      </c>
      <c r="C27" s="115" t="s">
        <v>52</v>
      </c>
      <c r="D27" s="107" t="s">
        <v>32</v>
      </c>
      <c r="E27" s="108">
        <f>E25*0.04</f>
        <v>131.232</v>
      </c>
      <c r="F27" s="108">
        <v>1803.53</v>
      </c>
      <c r="G27" s="123">
        <f t="shared" si="0"/>
        <v>2225.1999999999998</v>
      </c>
      <c r="H27" s="124">
        <f t="shared" si="1"/>
        <v>292017.45</v>
      </c>
      <c r="I27" s="4"/>
    </row>
    <row r="28" spans="1:16" ht="30.6" x14ac:dyDescent="0.25">
      <c r="A28" s="104" t="s">
        <v>49</v>
      </c>
      <c r="B28" s="105">
        <v>100970</v>
      </c>
      <c r="C28" s="106" t="s">
        <v>36</v>
      </c>
      <c r="D28" s="107" t="s">
        <v>35</v>
      </c>
      <c r="E28" s="108">
        <f>(E27*2.4*0.132)*197</f>
        <v>8190.1366272000005</v>
      </c>
      <c r="F28" s="108">
        <v>2.0099999999999998</v>
      </c>
      <c r="G28" s="123">
        <f t="shared" si="0"/>
        <v>2.48</v>
      </c>
      <c r="H28" s="124">
        <f t="shared" si="1"/>
        <v>20311.54</v>
      </c>
      <c r="I28" s="4"/>
    </row>
    <row r="29" spans="1:16" ht="30" customHeight="1" x14ac:dyDescent="0.25">
      <c r="A29" s="104" t="s">
        <v>50</v>
      </c>
      <c r="B29" s="105">
        <v>95878</v>
      </c>
      <c r="C29" s="106" t="s">
        <v>62</v>
      </c>
      <c r="D29" s="107" t="s">
        <v>35</v>
      </c>
      <c r="E29" s="108">
        <f>E27*42*2.4</f>
        <v>13228.185599999999</v>
      </c>
      <c r="F29" s="108">
        <v>1.72</v>
      </c>
      <c r="G29" s="123">
        <f t="shared" si="0"/>
        <v>2.12</v>
      </c>
      <c r="H29" s="124">
        <f t="shared" si="1"/>
        <v>28043.75</v>
      </c>
      <c r="I29" s="4"/>
    </row>
    <row r="30" spans="1:16" x14ac:dyDescent="0.25">
      <c r="A30" s="71"/>
      <c r="B30" s="48"/>
      <c r="C30" s="79" t="s">
        <v>12</v>
      </c>
      <c r="D30" s="50"/>
      <c r="E30" s="51"/>
      <c r="F30" s="51"/>
      <c r="G30" s="52"/>
      <c r="H30" s="73">
        <f>SUM(H15:H29)</f>
        <v>501416.23</v>
      </c>
      <c r="I30" s="4"/>
    </row>
    <row r="31" spans="1:16" x14ac:dyDescent="0.25">
      <c r="A31" s="83" t="s">
        <v>70</v>
      </c>
      <c r="B31" s="84"/>
      <c r="C31" s="130" t="s">
        <v>73</v>
      </c>
      <c r="D31" s="78"/>
      <c r="E31" s="81"/>
      <c r="F31" s="81"/>
      <c r="G31" s="123"/>
      <c r="H31" s="124"/>
      <c r="I31" s="4"/>
      <c r="P31" s="73"/>
    </row>
    <row r="32" spans="1:16" ht="30" customHeight="1" x14ac:dyDescent="0.25">
      <c r="A32" s="104" t="s">
        <v>71</v>
      </c>
      <c r="B32" s="105">
        <v>102512</v>
      </c>
      <c r="C32" s="106" t="s">
        <v>68</v>
      </c>
      <c r="D32" s="107" t="s">
        <v>69</v>
      </c>
      <c r="E32" s="108">
        <v>1223.27</v>
      </c>
      <c r="F32" s="108">
        <v>7.3</v>
      </c>
      <c r="G32" s="123">
        <f>ROUND(F32+(F32*$H$7),2)</f>
        <v>9.01</v>
      </c>
      <c r="H32" s="124">
        <f>ROUND((E32*G32),2)</f>
        <v>11021.66</v>
      </c>
      <c r="I32" s="4"/>
    </row>
    <row r="33" spans="1:16" x14ac:dyDescent="0.25">
      <c r="A33" s="80"/>
      <c r="B33" s="41"/>
      <c r="C33" s="91"/>
      <c r="D33" s="24"/>
      <c r="E33" s="25"/>
      <c r="F33" s="25"/>
      <c r="G33" s="123"/>
      <c r="H33" s="28"/>
      <c r="I33" s="4"/>
      <c r="P33" s="73"/>
    </row>
    <row r="34" spans="1:16" x14ac:dyDescent="0.25">
      <c r="A34" s="83"/>
      <c r="B34" s="117"/>
      <c r="C34" s="116"/>
      <c r="D34" s="78"/>
      <c r="E34" s="81"/>
      <c r="F34" s="81"/>
      <c r="G34" s="123"/>
      <c r="H34" s="124"/>
      <c r="I34" s="4"/>
      <c r="P34" s="73"/>
    </row>
    <row r="35" spans="1:16" ht="13.8" thickBot="1" x14ac:dyDescent="0.3">
      <c r="A35" s="26"/>
      <c r="B35" s="41"/>
      <c r="C35" s="27"/>
      <c r="D35" s="24"/>
      <c r="E35" s="25"/>
      <c r="F35" s="25"/>
      <c r="G35" s="47"/>
      <c r="H35" s="125"/>
      <c r="I35" s="4"/>
      <c r="P35" s="73"/>
    </row>
    <row r="36" spans="1:16" ht="16.2" customHeight="1" thickBot="1" x14ac:dyDescent="0.3">
      <c r="A36" s="90"/>
      <c r="B36" s="54"/>
      <c r="C36" s="55"/>
      <c r="D36" s="56"/>
      <c r="E36" s="57"/>
      <c r="F36" s="58"/>
      <c r="G36" s="85" t="s">
        <v>41</v>
      </c>
      <c r="H36" s="86">
        <f>H13+H30+H32</f>
        <v>513926.73999999993</v>
      </c>
      <c r="I36" s="4"/>
      <c r="P36" s="73"/>
    </row>
    <row r="37" spans="1:16" ht="36.6" thickBot="1" x14ac:dyDescent="0.3">
      <c r="A37" s="53"/>
      <c r="B37" s="61" t="s">
        <v>40</v>
      </c>
      <c r="C37" s="62" t="s">
        <v>39</v>
      </c>
      <c r="D37" s="63"/>
      <c r="E37" s="64"/>
      <c r="F37" s="65" t="s">
        <v>38</v>
      </c>
      <c r="G37" s="70"/>
      <c r="H37" s="127"/>
      <c r="I37" s="4"/>
      <c r="P37" s="82"/>
    </row>
    <row r="38" spans="1:16" x14ac:dyDescent="0.25">
      <c r="A38" s="53"/>
      <c r="B38" s="60"/>
      <c r="C38" s="66"/>
      <c r="D38" s="67"/>
      <c r="E38" s="68"/>
      <c r="F38" s="68"/>
      <c r="G38" s="88"/>
      <c r="H38" s="131"/>
      <c r="I38" s="4"/>
      <c r="P38" s="82"/>
    </row>
    <row r="39" spans="1:16" ht="13.8" thickBot="1" x14ac:dyDescent="0.3">
      <c r="A39" s="53"/>
      <c r="B39" s="59">
        <v>1</v>
      </c>
      <c r="C39" s="126" t="s">
        <v>67</v>
      </c>
      <c r="D39" s="67"/>
      <c r="E39" s="68"/>
      <c r="F39" s="69">
        <v>3280.8</v>
      </c>
      <c r="G39" s="89"/>
      <c r="H39" s="131"/>
      <c r="I39" s="4"/>
    </row>
    <row r="40" spans="1:16" x14ac:dyDescent="0.25">
      <c r="A40" s="29" t="s">
        <v>13</v>
      </c>
      <c r="B40" s="42"/>
      <c r="C40" s="11"/>
      <c r="D40" s="12"/>
      <c r="E40" s="13"/>
      <c r="F40" s="14"/>
      <c r="G40" s="14"/>
      <c r="H40" s="128"/>
      <c r="I40" s="4"/>
    </row>
    <row r="41" spans="1:16" x14ac:dyDescent="0.25">
      <c r="A41" s="30"/>
      <c r="B41" s="43"/>
      <c r="C41" s="15" t="s">
        <v>80</v>
      </c>
      <c r="D41" s="138" t="s">
        <v>79</v>
      </c>
      <c r="E41" s="138"/>
      <c r="F41" s="138"/>
      <c r="G41" s="138"/>
      <c r="H41" s="139"/>
      <c r="I41" s="4"/>
    </row>
    <row r="42" spans="1:16" x14ac:dyDescent="0.25">
      <c r="A42" s="30"/>
      <c r="B42" s="43"/>
      <c r="C42" s="16" t="s">
        <v>55</v>
      </c>
      <c r="D42" s="153" t="s">
        <v>14</v>
      </c>
      <c r="E42" s="153"/>
      <c r="F42" s="153"/>
      <c r="G42" s="153"/>
      <c r="H42" s="154"/>
      <c r="I42" s="4"/>
    </row>
    <row r="43" spans="1:16" ht="13.8" thickBot="1" x14ac:dyDescent="0.3">
      <c r="A43" s="31"/>
      <c r="B43" s="44"/>
      <c r="C43" s="32"/>
      <c r="D43" s="33"/>
      <c r="E43" s="34"/>
      <c r="F43" s="35"/>
      <c r="G43" s="35"/>
      <c r="H43" s="36"/>
      <c r="I43" s="4"/>
    </row>
    <row r="44" spans="1:16" x14ac:dyDescent="0.25">
      <c r="A44" s="17"/>
      <c r="B44" s="17"/>
      <c r="C44" s="17"/>
      <c r="D44" s="17"/>
      <c r="E44" s="17"/>
      <c r="F44" s="17"/>
      <c r="G44" s="17"/>
      <c r="H44" s="17"/>
      <c r="I44" s="4"/>
    </row>
    <row r="45" spans="1:16" x14ac:dyDescent="0.25">
      <c r="A45" s="17"/>
      <c r="B45" s="17"/>
      <c r="C45" s="17"/>
      <c r="D45" s="17"/>
      <c r="E45" s="17"/>
      <c r="F45" s="17"/>
      <c r="G45" s="17"/>
      <c r="H45" s="17"/>
      <c r="I45" s="4"/>
    </row>
    <row r="46" spans="1:16" x14ac:dyDescent="0.25">
      <c r="A46" s="17"/>
      <c r="B46" s="17"/>
      <c r="C46" s="17"/>
      <c r="D46" s="17"/>
      <c r="E46" s="152"/>
      <c r="F46" s="152"/>
      <c r="G46" s="87"/>
      <c r="H46" s="17"/>
      <c r="I46" s="4"/>
    </row>
    <row r="47" spans="1:16" x14ac:dyDescent="0.25">
      <c r="A47" s="17"/>
      <c r="B47" s="17"/>
      <c r="C47" s="17"/>
      <c r="D47" s="17"/>
      <c r="E47" s="152"/>
      <c r="F47" s="152"/>
      <c r="G47" s="87"/>
      <c r="H47" s="17"/>
      <c r="I47" s="4"/>
    </row>
    <row r="48" spans="1:16" x14ac:dyDescent="0.25">
      <c r="A48" s="17"/>
      <c r="B48" s="17"/>
      <c r="C48" s="17"/>
      <c r="D48" s="17"/>
      <c r="E48" s="152"/>
      <c r="F48" s="152"/>
      <c r="G48" s="17"/>
      <c r="H48" s="17"/>
      <c r="I48" s="4"/>
    </row>
    <row r="49" spans="1:9" x14ac:dyDescent="0.25">
      <c r="A49" s="17"/>
      <c r="B49" s="17"/>
      <c r="C49" s="17"/>
      <c r="D49" s="17"/>
      <c r="E49" s="17"/>
      <c r="F49" s="17"/>
      <c r="G49" s="17"/>
      <c r="H49" s="17"/>
      <c r="I49" s="4"/>
    </row>
    <row r="50" spans="1:9" x14ac:dyDescent="0.25">
      <c r="A50" s="17"/>
      <c r="B50" s="17"/>
      <c r="C50" s="17"/>
      <c r="D50" s="17"/>
      <c r="E50" s="17"/>
      <c r="F50" s="17"/>
      <c r="G50" s="17"/>
      <c r="H50" s="17"/>
      <c r="I50" s="4"/>
    </row>
    <row r="51" spans="1:9" x14ac:dyDescent="0.25">
      <c r="A51" s="17"/>
      <c r="B51" s="17"/>
      <c r="C51" s="17"/>
      <c r="D51" s="17"/>
      <c r="E51" s="17"/>
      <c r="F51" s="17"/>
      <c r="G51" s="17"/>
      <c r="H51" s="17"/>
      <c r="I51" s="4"/>
    </row>
    <row r="52" spans="1:9" x14ac:dyDescent="0.25">
      <c r="A52" s="17"/>
      <c r="B52" s="17"/>
      <c r="C52" s="17"/>
      <c r="D52" s="17"/>
      <c r="E52" s="17"/>
      <c r="F52" s="17"/>
      <c r="G52" s="17"/>
      <c r="H52" s="17"/>
      <c r="I52" s="4"/>
    </row>
    <row r="53" spans="1:9" x14ac:dyDescent="0.25">
      <c r="A53" s="17"/>
      <c r="B53" s="17"/>
      <c r="C53" s="17"/>
      <c r="D53" s="17"/>
      <c r="E53" s="17"/>
      <c r="F53" s="17"/>
      <c r="G53" s="17"/>
      <c r="H53" s="17"/>
      <c r="I53" s="4"/>
    </row>
    <row r="54" spans="1:9" x14ac:dyDescent="0.25">
      <c r="A54" s="17"/>
      <c r="B54" s="17"/>
      <c r="C54" s="17"/>
      <c r="D54" s="17"/>
      <c r="E54" s="17"/>
      <c r="F54" s="17"/>
      <c r="G54" s="17"/>
      <c r="H54" s="17"/>
    </row>
    <row r="55" spans="1:9" x14ac:dyDescent="0.25">
      <c r="A55" s="17"/>
      <c r="B55" s="17"/>
      <c r="C55" s="17"/>
      <c r="D55" s="17"/>
      <c r="E55" s="17"/>
      <c r="F55" s="17"/>
      <c r="G55" s="17"/>
      <c r="H55" s="17"/>
    </row>
    <row r="56" spans="1:9" x14ac:dyDescent="0.25">
      <c r="A56" s="17"/>
      <c r="B56" s="17"/>
      <c r="C56" s="17"/>
      <c r="D56" s="17"/>
      <c r="E56" s="17"/>
      <c r="F56" s="17"/>
      <c r="G56" s="17"/>
      <c r="H56" s="17"/>
    </row>
    <row r="57" spans="1:9" x14ac:dyDescent="0.25">
      <c r="A57" s="17"/>
      <c r="B57" s="17"/>
      <c r="C57" s="17"/>
      <c r="D57" s="17"/>
      <c r="E57" s="17"/>
      <c r="F57" s="17"/>
      <c r="G57" s="17"/>
      <c r="H57" s="17"/>
    </row>
    <row r="58" spans="1:9" x14ac:dyDescent="0.25">
      <c r="A58" s="17"/>
      <c r="B58" s="17"/>
      <c r="C58" s="17"/>
      <c r="D58" s="17"/>
      <c r="E58" s="17"/>
      <c r="F58" s="17"/>
      <c r="G58" s="17"/>
      <c r="H58" s="17"/>
    </row>
    <row r="59" spans="1:9" x14ac:dyDescent="0.25">
      <c r="A59" s="17"/>
      <c r="B59" s="17"/>
      <c r="C59" s="17"/>
      <c r="D59" s="17"/>
      <c r="E59" s="17"/>
      <c r="F59" s="17"/>
      <c r="G59" s="17"/>
      <c r="H59" s="17"/>
    </row>
  </sheetData>
  <mergeCells count="16">
    <mergeCell ref="E48:F48"/>
    <mergeCell ref="E47:F47"/>
    <mergeCell ref="E46:F46"/>
    <mergeCell ref="D42:H42"/>
    <mergeCell ref="F8:F9"/>
    <mergeCell ref="G8:G9"/>
    <mergeCell ref="A2:H2"/>
    <mergeCell ref="A3:H3"/>
    <mergeCell ref="D41:H41"/>
    <mergeCell ref="F4:H4"/>
    <mergeCell ref="F6:H6"/>
    <mergeCell ref="A6:E6"/>
    <mergeCell ref="A7:C7"/>
    <mergeCell ref="F5:H5"/>
    <mergeCell ref="A5:C5"/>
    <mergeCell ref="E7:F7"/>
  </mergeCells>
  <phoneticPr fontId="0" type="noConversion"/>
  <printOptions horizontalCentered="1" verticalCentered="1"/>
  <pageMargins left="0.35433070866141736" right="0.19685039370078741" top="0.59055118110236227" bottom="0.59055118110236227" header="0.51181102362204722" footer="0.51181102362204722"/>
  <pageSetup paperSize="9" scale="77" fitToHeight="2" orientation="portrait" horizontalDpi="4294967293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9BC16-354A-487B-8242-CCB28433CF65}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67DBF-91F7-4919-8B26-E6933BCB86F4}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ASFALTAMENTO</vt:lpstr>
      <vt:lpstr>Plan2</vt:lpstr>
      <vt:lpstr>Plan3</vt:lpstr>
      <vt:lpstr>ASFALTAMENTO!Area_de_impressao</vt:lpstr>
    </vt:vector>
  </TitlesOfParts>
  <Company>Prodata Informatica Ltda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Prodata Informatica Ltda</dc:creator>
  <cp:lastModifiedBy>DELTA DISTRIBUIDORA E SERVICOS LTDA</cp:lastModifiedBy>
  <cp:lastPrinted>2026-05-23T15:57:40Z</cp:lastPrinted>
  <dcterms:created xsi:type="dcterms:W3CDTF">2002-03-26T11:38:11Z</dcterms:created>
  <dcterms:modified xsi:type="dcterms:W3CDTF">2026-07-13T14:01:42Z</dcterms:modified>
</cp:coreProperties>
</file>